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4A93672-50AB-413C-AA8F-D27C5B7D2305}" xr6:coauthVersionLast="47" xr6:coauthVersionMax="47" xr10:uidLastSave="{00000000-0000-0000-0000-000000000000}"/>
  <bookViews>
    <workbookView xWindow="30345" yWindow="1815" windowWidth="24765" windowHeight="13035" tabRatio="632" firstSheet="37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6" i="134" l="1"/>
  <c r="Q15" i="134" l="1"/>
  <c r="D15" i="134"/>
  <c r="D14" i="134"/>
  <c r="Q13" i="134"/>
  <c r="Q9" i="134"/>
  <c r="Q7" i="134"/>
  <c r="D7" i="134"/>
  <c r="E234" i="2"/>
  <c r="D234" i="2"/>
  <c r="D235" i="2"/>
  <c r="S55" i="135"/>
  <c r="Q55" i="135"/>
  <c r="Q54" i="135"/>
  <c r="W52" i="135" l="1"/>
  <c r="W53" i="135"/>
  <c r="Y51" i="135"/>
  <c r="W51" i="135"/>
  <c r="Q51" i="135"/>
  <c r="Q52" i="135" s="1"/>
  <c r="Q53" i="135" s="1"/>
  <c r="Y50" i="135" l="1"/>
  <c r="Q49" i="135"/>
  <c r="G55" i="134"/>
  <c r="Y7" i="134" s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N43" i="135"/>
  <c r="K43" i="135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N26" i="135" s="1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55" i="135" l="1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Y52" i="135" s="1"/>
  <c r="Y53" i="135" s="1"/>
  <c r="Y54" i="135" s="1"/>
  <c r="Y55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Z47" i="135" l="1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P19" i="135" l="1"/>
  <c r="O19" i="135" s="1"/>
  <c r="Q20" i="135"/>
  <c r="S19" i="135"/>
  <c r="R19" i="135" s="1"/>
  <c r="Y27" i="134"/>
  <c r="Y28" i="134" s="1"/>
  <c r="Y29" i="134" s="1"/>
  <c r="Z12" i="134"/>
  <c r="Z19" i="134"/>
  <c r="D15" i="133"/>
  <c r="P20" i="135" l="1"/>
  <c r="O20" i="135" s="1"/>
  <c r="Q21" i="135"/>
  <c r="S20" i="135"/>
  <c r="R20" i="135" s="1"/>
  <c r="Y30" i="134"/>
  <c r="Y31" i="134" s="1"/>
  <c r="Y32" i="134" s="1"/>
  <c r="D14" i="133"/>
  <c r="P21" i="135" l="1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S8" i="134" s="1"/>
  <c r="R8" i="134" s="1"/>
  <c r="P7" i="134"/>
  <c r="O7" i="134" s="1"/>
  <c r="P8" i="134" l="1"/>
  <c r="O8" i="134" s="1"/>
  <c r="Q10" i="134"/>
  <c r="S10" i="134" s="1"/>
  <c r="R10" i="134" s="1"/>
  <c r="S9" i="134" l="1"/>
  <c r="R9" i="134" s="1"/>
  <c r="P9" i="134"/>
  <c r="O9" i="134" s="1"/>
  <c r="Q11" i="134"/>
  <c r="Q12" i="134" s="1"/>
  <c r="Q14" i="134" s="1"/>
  <c r="P10" i="134" l="1"/>
  <c r="O10" i="134" s="1"/>
  <c r="S11" i="134"/>
  <c r="R11" i="134" s="1"/>
  <c r="S14" i="134"/>
  <c r="S13" i="134"/>
  <c r="P11" i="134"/>
  <c r="O11" i="134" s="1"/>
  <c r="S12" i="134"/>
  <c r="R12" i="134" s="1"/>
  <c r="P12" i="134" l="1"/>
  <c r="O12" i="134" s="1"/>
  <c r="R14" i="134"/>
  <c r="P13" i="134"/>
  <c r="O13" i="134" s="1"/>
  <c r="R13" i="134"/>
  <c r="P14" i="134" l="1"/>
  <c r="O14" i="134" s="1"/>
  <c r="S15" i="134" l="1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<sst xmlns="http://schemas.openxmlformats.org/spreadsheetml/2006/main" count="1665" uniqueCount="387">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</sst>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I43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-3206643</v>
      </c>
      <c r="Z40" s="217">
        <f>AVERAGE(Y40:Y48)</f>
        <v>-3229359.222222222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100</v>
      </c>
      <c r="J47" s="25">
        <v>100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1815.0109756099423</v>
      </c>
      <c r="P47" s="7">
        <f t="shared" si="5"/>
        <v>74415.450000007637</v>
      </c>
      <c r="Q47" s="164">
        <f>Q46+N47+1</f>
        <v>174582.45000000019</v>
      </c>
      <c r="R47" s="29">
        <f t="shared" si="3"/>
        <v>109.84839982553115</v>
      </c>
      <c r="S47" s="5">
        <f>SUM($Q$7:$Q47)/T47+1+14465-2</f>
        <v>181575.01097560994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-3236443</v>
      </c>
      <c r="Z47" s="217">
        <f>AVERAGE(Y47:Y48)</f>
        <v>-3236770.5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300</v>
      </c>
      <c r="J48" s="25">
        <v>100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2017.2595238097101</v>
      </c>
      <c r="P48" s="7">
        <f t="shared" si="5"/>
        <v>84724.900000007823</v>
      </c>
      <c r="Q48" s="164">
        <f>Q47+N48-2</f>
        <v>175605.45000000019</v>
      </c>
      <c r="R48" s="29">
        <f t="shared" si="3"/>
        <v>101.34925196242482</v>
      </c>
      <c r="S48" s="5">
        <f>SUM($Q$7:$Q48)/T48+213</f>
        <v>167526.25952380971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-3237098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2800</v>
      </c>
      <c r="J49" s="25">
        <v>100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2055.4965116280932</v>
      </c>
      <c r="P49" s="7">
        <f t="shared" si="5"/>
        <v>88386.350000008009</v>
      </c>
      <c r="Q49" s="164">
        <f>Q48+N49</f>
        <v>168957.45000000019</v>
      </c>
      <c r="R49" s="29">
        <f t="shared" si="3"/>
        <v>101.37238439625162</v>
      </c>
      <c r="S49" s="5">
        <f>SUM($Q$7:$Q49)/T49+213</f>
        <v>167564.49651162809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-3240327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-18100</v>
      </c>
      <c r="J50" s="25">
        <v>100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2561.6090909092773</v>
      </c>
      <c r="P50" s="7">
        <f t="shared" si="5"/>
        <v>112710.8000000082</v>
      </c>
      <c r="Q50" s="164">
        <f t="shared" ref="Q50" si="14">Q49+N50-2</f>
        <v>189620.45000000019</v>
      </c>
      <c r="R50" s="29">
        <f t="shared" si="3"/>
        <v>101.67857001434353</v>
      </c>
      <c r="S50" s="5">
        <f>SUM($Q$7:$Q50)/T50+213</f>
        <v>168070.60909090927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-3222577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-18200</v>
      </c>
      <c r="J51" s="25">
        <v>100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3793.4722222224086</v>
      </c>
      <c r="P51" s="7">
        <f t="shared" si="5"/>
        <v>170706.25000000838</v>
      </c>
      <c r="Q51" s="164">
        <f>Q50+N51-1</f>
        <v>223291.45000000019</v>
      </c>
      <c r="R51" s="29">
        <f t="shared" si="3"/>
        <v>102.42381680271902</v>
      </c>
      <c r="S51" s="5">
        <f>SUM($Q$7:$Q51)/T51+213</f>
        <v>169302.47222222242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-3207324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4971.7760869567082</v>
      </c>
      <c r="P52" s="7">
        <f t="shared" si="5"/>
        <v>228701.70000000857</v>
      </c>
      <c r="Q52" s="164">
        <f t="shared" ref="Q52:Q53" si="15">Q51+N52</f>
        <v>223291.45000000019</v>
      </c>
      <c r="R52" s="29">
        <f t="shared" si="3"/>
        <v>103.13666155681729</v>
      </c>
      <c r="S52" s="5">
        <f>SUM($Q$7:$Q52)/T52+213</f>
        <v>170480.7760869567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-3207324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6099.9393617023143</v>
      </c>
      <c r="P53" s="7">
        <f t="shared" si="5"/>
        <v>286697.15000000875</v>
      </c>
      <c r="Q53" s="164">
        <f t="shared" si="15"/>
        <v>223291.45000000019</v>
      </c>
      <c r="R53" s="29">
        <f t="shared" si="3"/>
        <v>103.81917249159223</v>
      </c>
      <c r="S53" s="5">
        <f>SUM($Q$7:$Q53)/T53+213</f>
        <v>171608.9393617023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-3207324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14600</v>
      </c>
      <c r="J54" s="25">
        <v>100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8223.9500000001863</v>
      </c>
      <c r="P54" s="7">
        <f t="shared" si="5"/>
        <v>394749.60000000894</v>
      </c>
      <c r="Q54" s="164">
        <f>Q53+N54+1</f>
        <v>273348.45000000019</v>
      </c>
      <c r="R54" s="29">
        <f t="shared" si="3"/>
        <v>105.10414650082286</v>
      </c>
      <c r="S54" s="5">
        <f>SUM($Q$7:$Q54)/T54+213</f>
        <v>173732.95000000019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-3222303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1000</v>
      </c>
      <c r="J55" s="25">
        <v>100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9026.4704081634518</v>
      </c>
      <c r="P55" s="7">
        <f t="shared" si="5"/>
        <v>442297.05000000913</v>
      </c>
      <c r="Q55" s="164">
        <f>Q54+N55-1</f>
        <v>212843.45000000019</v>
      </c>
      <c r="R55" s="29">
        <f t="shared" si="3"/>
        <v>105.46079179663357</v>
      </c>
      <c r="S55" s="5">
        <f>SUM($Q$7:$Q55)/T55</f>
        <v>174322.47040816344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-3223708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K7" activePane="bottomRight" state="frozen"/>
      <selection pane="topRight" activeCell="C1" sqref="C1"/>
      <selection pane="bottomLeft" activeCell="A7" sqref="A7"/>
      <selection pane="bottomRight" activeCell="O22" sqref="O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-8100</v>
      </c>
      <c r="J7" s="63">
        <v>100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-6900</v>
      </c>
      <c r="J8" s="63">
        <v>100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5100</v>
      </c>
      <c r="J9" s="63">
        <v>100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4600</v>
      </c>
      <c r="J12" s="63">
        <v>-100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-3179682.2857142859</v>
      </c>
      <c r="Y12" s="156">
        <f>Y11-K12-L12</f>
        <v>-3222223</v>
      </c>
      <c r="Z12" s="217">
        <f>AVERAGE(Y12:Y20)</f>
        <v>-3181926.4444444445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1300</v>
      </c>
      <c r="J13" s="63">
        <v>-100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-14600</v>
      </c>
      <c r="J14" s="63">
        <v>-100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300</v>
      </c>
      <c r="J15" s="63">
        <v>-100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-78800</v>
      </c>
      <c r="J16" s="63">
        <v>-100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/>
      <c r="F19" s="23"/>
      <c r="G19" s="26">
        <f>D19+E19+F19-E16-F16</f>
        <v>3466971</v>
      </c>
      <c r="H19" s="132">
        <v>10300</v>
      </c>
      <c r="I19" s="63">
        <v>50000</v>
      </c>
      <c r="J19" s="63">
        <v>-100</v>
      </c>
      <c r="K19" s="170">
        <f>+H19+I19+J19</f>
        <v>60200</v>
      </c>
      <c r="L19" s="171"/>
      <c r="M19" s="153"/>
      <c r="N19" s="149">
        <f t="shared" si="8"/>
        <v>3527171</v>
      </c>
      <c r="O19" s="67">
        <f t="shared" si="2"/>
        <v>291603.45000000019</v>
      </c>
      <c r="P19" s="7">
        <f t="shared" si="5"/>
        <v>3790844.8500000024</v>
      </c>
      <c r="Q19" s="164">
        <f>Q18+N19</f>
        <v>3700988.45</v>
      </c>
      <c r="R19" s="29">
        <f t="shared" si="3"/>
        <v>277.21421712813293</v>
      </c>
      <c r="S19" s="5">
        <f>SUM($Q$7:$Q19)/T19-1</f>
        <v>456150.45000000019</v>
      </c>
      <c r="T19" s="18">
        <v>13</v>
      </c>
      <c r="U19" s="138">
        <f>B19</f>
        <v>45201</v>
      </c>
      <c r="V19" s="131">
        <v>1659.1</v>
      </c>
      <c r="W19" s="105"/>
      <c r="X19" s="167" t="e">
        <f>AVERAGE(W20:W27)</f>
        <v>#DIV/0!</v>
      </c>
      <c r="Y19" s="156">
        <f>Y18-K19-L19</f>
        <v>-3191181</v>
      </c>
      <c r="Z19" s="217">
        <f>AVERAGE(Y19:Y27)</f>
        <v>-3182158.888888889</v>
      </c>
      <c r="AA19" s="92"/>
      <c r="AD19" s="309"/>
    </row>
    <row r="20" spans="2:31">
      <c r="B20" s="116">
        <v>45202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-3000</v>
      </c>
      <c r="J20" s="63">
        <v>-100</v>
      </c>
      <c r="K20" s="170">
        <f t="shared" si="9"/>
        <v>-2800</v>
      </c>
      <c r="L20" s="171"/>
      <c r="M20" s="153"/>
      <c r="N20" s="149">
        <f t="shared" si="8"/>
        <v>-2800</v>
      </c>
      <c r="O20" s="67">
        <f t="shared" si="2"/>
        <v>523177.45000000019</v>
      </c>
      <c r="P20" s="7">
        <f t="shared" si="5"/>
        <v>7324484.3000000026</v>
      </c>
      <c r="Q20" s="164">
        <f>Q19+N20-1</f>
        <v>3698187.45</v>
      </c>
      <c r="R20" s="29">
        <f t="shared" si="3"/>
        <v>417.94822787271812</v>
      </c>
      <c r="S20" s="5">
        <f>SUM($Q$7:$Q20)/T20</f>
        <v>687725.45000000019</v>
      </c>
      <c r="T20" s="18">
        <v>14</v>
      </c>
      <c r="U20" s="138">
        <f>B19+8</f>
        <v>45209</v>
      </c>
      <c r="V20" s="131"/>
      <c r="W20" s="105"/>
      <c r="X20" s="167"/>
      <c r="Y20" s="156">
        <f>Y19-K20-L20</f>
        <v>-3188381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v>-11351</v>
      </c>
      <c r="E21" s="87"/>
      <c r="F21" s="23"/>
      <c r="G21" s="26">
        <f>D21+E21+F21-E20-F20</f>
        <v>-11351</v>
      </c>
      <c r="H21" s="132">
        <v>400</v>
      </c>
      <c r="I21" s="63">
        <v>-3000</v>
      </c>
      <c r="J21" s="63">
        <v>-100</v>
      </c>
      <c r="K21" s="170">
        <f t="shared" si="9"/>
        <v>-2700</v>
      </c>
      <c r="L21" s="171"/>
      <c r="M21" s="153"/>
      <c r="N21" s="149">
        <f>L21+K21+G21+M21</f>
        <v>-14051</v>
      </c>
      <c r="O21" s="67">
        <f t="shared" si="2"/>
        <v>722938.25000000023</v>
      </c>
      <c r="P21" s="7">
        <f t="shared" si="5"/>
        <v>10844073.750000004</v>
      </c>
      <c r="Q21" s="164">
        <f>Q20+N21+1</f>
        <v>3684137.45</v>
      </c>
      <c r="R21" s="29">
        <f t="shared" si="3"/>
        <v>539.34733330092138</v>
      </c>
      <c r="S21" s="5">
        <f>SUM($Q$7:$Q21)/T21-1</f>
        <v>887485.25000000023</v>
      </c>
      <c r="T21" s="18">
        <v>15</v>
      </c>
      <c r="U21" s="4"/>
      <c r="V21" s="131"/>
      <c r="W21" s="105"/>
      <c r="X21" s="167"/>
      <c r="Y21" s="156">
        <f>Y20-K21-L21</f>
        <v>-3185681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>
        <v>300</v>
      </c>
      <c r="I22" s="63">
        <v>-3000</v>
      </c>
      <c r="J22" s="63">
        <v>-100</v>
      </c>
      <c r="K22" s="170">
        <f t="shared" si="9"/>
        <v>-2800</v>
      </c>
      <c r="L22" s="171"/>
      <c r="M22" s="153"/>
      <c r="N22" s="149">
        <f>L22+K22+G22+M22</f>
        <v>-2800</v>
      </c>
      <c r="O22" s="67">
        <f t="shared" si="2"/>
        <v>897554.01250000019</v>
      </c>
      <c r="P22" s="7">
        <f t="shared" si="5"/>
        <v>14360864.200000003</v>
      </c>
      <c r="Q22" s="164">
        <f>Q21+N22+1</f>
        <v>3681338.45</v>
      </c>
      <c r="R22" s="29">
        <f t="shared" si="3"/>
        <v>645.46759152344612</v>
      </c>
      <c r="S22" s="5">
        <f>SUM($Q$7:$Q22)/T22+2</f>
        <v>1062104.0125000002</v>
      </c>
      <c r="T22" s="18">
        <v>16</v>
      </c>
      <c r="U22" s="4"/>
      <c r="V22" s="131"/>
      <c r="W22" s="105"/>
      <c r="X22" s="167"/>
      <c r="Y22" s="156">
        <f>Y21-K22-L22</f>
        <v>-3182881</v>
      </c>
      <c r="Z22" s="217"/>
      <c r="AA22" s="92"/>
    </row>
    <row r="23" spans="2:31">
      <c r="B23" s="116">
        <v>45205</v>
      </c>
      <c r="C23" s="14"/>
      <c r="D23" s="87"/>
      <c r="E23" s="87"/>
      <c r="F23" s="23"/>
      <c r="G23" s="26">
        <f>D23+E23+F23-E22-F22</f>
        <v>0</v>
      </c>
      <c r="H23" s="132">
        <v>200</v>
      </c>
      <c r="I23" s="63">
        <v>-3000</v>
      </c>
      <c r="J23" s="63">
        <v>-100</v>
      </c>
      <c r="K23" s="170">
        <f t="shared" si="9"/>
        <v>-2900</v>
      </c>
      <c r="L23" s="171"/>
      <c r="M23" s="153"/>
      <c r="N23" s="149">
        <f>L23+K23+G23+M23</f>
        <v>-2900</v>
      </c>
      <c r="O23" s="67">
        <f t="shared" si="2"/>
        <v>1051456.155882353</v>
      </c>
      <c r="P23" s="7">
        <f t="shared" si="5"/>
        <v>17874754.650000002</v>
      </c>
      <c r="Q23" s="164">
        <f>Q22+N23</f>
        <v>3678438.45</v>
      </c>
      <c r="R23" s="29">
        <f t="shared" si="3"/>
        <v>738.99661854434748</v>
      </c>
      <c r="S23" s="5">
        <f>SUM($Q$7:$Q23)/T23</f>
        <v>1216004.155882353</v>
      </c>
      <c r="T23" s="18">
        <v>17</v>
      </c>
      <c r="U23" s="27"/>
      <c r="V23" s="135"/>
      <c r="W23" s="105"/>
      <c r="X23" s="167"/>
      <c r="Y23" s="156">
        <f>Y22-K23-L23</f>
        <v>-3179981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1188258.0611111112</v>
      </c>
      <c r="P24" s="7">
        <f t="shared" si="5"/>
        <v>21388645.100000001</v>
      </c>
      <c r="Q24" s="164">
        <f t="shared" ref="Q24:Q25" si="10">Q23+N24</f>
        <v>3678438.45</v>
      </c>
      <c r="R24" s="29">
        <f t="shared" si="3"/>
        <v>822.13461185253607</v>
      </c>
      <c r="S24" s="5">
        <f>SUM($Q$7:$Q24)/T24</f>
        <v>1352806.0611111112</v>
      </c>
      <c r="T24" s="18">
        <v>18</v>
      </c>
      <c r="U24" s="4"/>
      <c r="V24" s="135"/>
      <c r="W24" s="105"/>
      <c r="X24" s="167"/>
      <c r="Y24" s="156">
        <f t="shared" si="7"/>
        <v>-3179981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1310659.7657894737</v>
      </c>
      <c r="P25" s="7">
        <f t="shared" si="5"/>
        <v>24902535.550000001</v>
      </c>
      <c r="Q25" s="164">
        <f t="shared" si="10"/>
        <v>3678438.45</v>
      </c>
      <c r="R25" s="29">
        <f t="shared" si="3"/>
        <v>896.52123744407322</v>
      </c>
      <c r="S25" s="5">
        <f>SUM($Q$7:$Q25)/T25</f>
        <v>1475207.7657894737</v>
      </c>
      <c r="T25" s="18">
        <v>19</v>
      </c>
      <c r="U25" s="4"/>
      <c r="V25" s="131"/>
      <c r="W25" s="105"/>
      <c r="X25" s="167"/>
      <c r="Y25" s="156">
        <f t="shared" si="7"/>
        <v>-3179981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/>
      <c r="F26" s="23"/>
      <c r="G26" s="26">
        <f>D26+E26+F26-E23-F23</f>
        <v>0</v>
      </c>
      <c r="H26" s="132">
        <v>200</v>
      </c>
      <c r="I26" s="63">
        <v>-3000</v>
      </c>
      <c r="J26" s="63">
        <v>-100</v>
      </c>
      <c r="K26" s="170">
        <f t="shared" si="9"/>
        <v>-2900</v>
      </c>
      <c r="L26" s="171"/>
      <c r="M26" s="153"/>
      <c r="N26" s="149">
        <f t="shared" si="8"/>
        <v>-2900</v>
      </c>
      <c r="O26" s="67">
        <f t="shared" si="2"/>
        <v>1420676.3</v>
      </c>
      <c r="P26" s="7">
        <f t="shared" si="5"/>
        <v>28413526</v>
      </c>
      <c r="Q26" s="164">
        <f>Q25+N26</f>
        <v>3675538.45</v>
      </c>
      <c r="R26" s="29">
        <f t="shared" si="3"/>
        <v>963.3798648418699</v>
      </c>
      <c r="S26" s="5">
        <f>SUM($Q$7:$Q26)/T26-2</f>
        <v>1585222.3</v>
      </c>
      <c r="T26" s="18">
        <v>20</v>
      </c>
      <c r="U26" s="138">
        <f>B26</f>
        <v>45208</v>
      </c>
      <c r="V26" s="131"/>
      <c r="W26" s="105"/>
      <c r="X26" s="167" t="e">
        <f>AVERAGE(W26:W34)</f>
        <v>#DIV/0!</v>
      </c>
      <c r="Y26" s="156">
        <f>Y25-K26-L26</f>
        <v>-3177081</v>
      </c>
      <c r="Z26" s="217">
        <f>AVERAGE(Y26:Y34)</f>
        <v>-3174592.3333333335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-3000</v>
      </c>
      <c r="J27" s="63">
        <v>-100</v>
      </c>
      <c r="K27" s="170">
        <f t="shared" si="9"/>
        <v>-2800</v>
      </c>
      <c r="L27" s="171"/>
      <c r="M27" s="153"/>
      <c r="N27" s="149">
        <f>L27+K27+G27+M27</f>
        <v>-2800</v>
      </c>
      <c r="O27" s="67">
        <f t="shared" si="2"/>
        <v>1520081.7833333332</v>
      </c>
      <c r="P27" s="7">
        <f t="shared" si="5"/>
        <v>31921717.449999999</v>
      </c>
      <c r="Q27" s="164">
        <f>Q26+N27+1</f>
        <v>3672739.45</v>
      </c>
      <c r="R27" s="29">
        <f t="shared" si="3"/>
        <v>1023.7923179457262</v>
      </c>
      <c r="S27" s="5">
        <f>SUM($Q$7:$Q27)/T27</f>
        <v>1684629.7833333334</v>
      </c>
      <c r="T27" s="18">
        <v>21</v>
      </c>
      <c r="U27" s="138">
        <f>B28+6</f>
        <v>45216</v>
      </c>
      <c r="V27" s="159"/>
      <c r="W27" s="105"/>
      <c r="X27" s="167"/>
      <c r="Y27" s="156">
        <f>Y26-K27-L27-1</f>
        <v>-3174282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1610450.3136363635</v>
      </c>
      <c r="P28" s="7">
        <f t="shared" si="5"/>
        <v>35429906.899999999</v>
      </c>
      <c r="Q28" s="164">
        <f>Q27+N28-2</f>
        <v>3672737.45</v>
      </c>
      <c r="R28" s="29">
        <f t="shared" si="3"/>
        <v>1078.710961929871</v>
      </c>
      <c r="S28" s="5">
        <f>SUM($Q$7:$Q28)/T28-1</f>
        <v>1774997.3136363639</v>
      </c>
      <c r="T28" s="18">
        <v>22</v>
      </c>
      <c r="U28" s="4"/>
      <c r="V28" s="131"/>
      <c r="W28" s="105"/>
      <c r="X28" s="167"/>
      <c r="Y28" s="156">
        <f>Y27-K28-L28+1</f>
        <v>-3174281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1692960.7108695654</v>
      </c>
      <c r="P29" s="7">
        <f t="shared" si="5"/>
        <v>38938096.350000001</v>
      </c>
      <c r="Q29" s="164">
        <f>Q28+N29</f>
        <v>3672737.45</v>
      </c>
      <c r="R29" s="29">
        <f t="shared" si="3"/>
        <v>1128.8546265342427</v>
      </c>
      <c r="S29" s="5">
        <f>SUM($Q$7:$Q29)/T29-1</f>
        <v>1857507.7108695656</v>
      </c>
      <c r="T29" s="18">
        <v>23</v>
      </c>
      <c r="U29" s="4"/>
      <c r="V29" s="131"/>
      <c r="W29" s="105"/>
      <c r="X29" s="167"/>
      <c r="Y29" s="156">
        <f>Y28-K29-L29</f>
        <v>-3174281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1768595.2416666669</v>
      </c>
      <c r="P30" s="7">
        <f t="shared" si="5"/>
        <v>42446285.800000004</v>
      </c>
      <c r="Q30" s="164">
        <f>Q29+N30</f>
        <v>3672737.45</v>
      </c>
      <c r="R30" s="29">
        <f t="shared" si="3"/>
        <v>1174.8232987740157</v>
      </c>
      <c r="S30" s="5">
        <f>SUM($Q$7:$Q30)/T30+5</f>
        <v>1933148.2416666672</v>
      </c>
      <c r="T30" s="18">
        <v>24</v>
      </c>
      <c r="U30" s="4"/>
      <c r="V30" s="131"/>
      <c r="W30" s="105"/>
      <c r="X30" s="167"/>
      <c r="Y30" s="156">
        <f>Y29-K30-L30</f>
        <v>-3174281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1838179.0100000002</v>
      </c>
      <c r="P31" s="7">
        <f t="shared" si="5"/>
        <v>45954475.250000007</v>
      </c>
      <c r="Q31" s="164">
        <f t="shared" ref="Q31:Q39" si="11">Q30+N31</f>
        <v>3672737.45</v>
      </c>
      <c r="R31" s="29">
        <f t="shared" si="3"/>
        <v>1217.1074762379371</v>
      </c>
      <c r="S31" s="5">
        <f>SUM($Q$7:$Q31)/T31-1</f>
        <v>2002726.0100000007</v>
      </c>
      <c r="T31" s="18">
        <v>25</v>
      </c>
      <c r="U31" s="4"/>
      <c r="V31" s="137"/>
      <c r="W31" s="105"/>
      <c r="X31" s="167"/>
      <c r="Y31" s="156">
        <f t="shared" si="7"/>
        <v>-3174281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1902410.1807692312</v>
      </c>
      <c r="P32" s="7">
        <f t="shared" si="5"/>
        <v>49462664.70000001</v>
      </c>
      <c r="Q32" s="164">
        <f t="shared" si="11"/>
        <v>3672737.45</v>
      </c>
      <c r="R32" s="29">
        <f t="shared" si="3"/>
        <v>1256.1423905299555</v>
      </c>
      <c r="S32" s="5">
        <f>SUM($Q$7:$Q32)/T32-1</f>
        <v>2066957.1807692314</v>
      </c>
      <c r="T32" s="18">
        <v>26</v>
      </c>
      <c r="U32" s="27"/>
      <c r="V32" s="137"/>
      <c r="W32" s="105"/>
      <c r="X32" s="167"/>
      <c r="Y32" s="156">
        <f t="shared" si="7"/>
        <v>-3174281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1961883.5240740746</v>
      </c>
      <c r="P33" s="7">
        <f t="shared" si="5"/>
        <v>52970855.150000013</v>
      </c>
      <c r="Q33" s="164">
        <f>Q32+N33+1</f>
        <v>3672738.45</v>
      </c>
      <c r="R33" s="29">
        <f t="shared" si="3"/>
        <v>1292.2858521975804</v>
      </c>
      <c r="S33" s="5">
        <f>SUM($Q$7:$Q33)/T33-1</f>
        <v>2126430.5240740748</v>
      </c>
      <c r="T33" s="18">
        <v>27</v>
      </c>
      <c r="U33" s="138">
        <f>B33</f>
        <v>45215</v>
      </c>
      <c r="V33" s="131"/>
      <c r="W33" s="105"/>
      <c r="X33" s="167" t="e">
        <f>AVERAGE(W33:W41)</f>
        <v>#DIV/0!</v>
      </c>
      <c r="Y33" s="156">
        <f>Y32-K33-L33-1</f>
        <v>-3174282</v>
      </c>
      <c r="Z33" s="217">
        <f>AVERAGE(Y33:Y41)</f>
        <v>-3174279.777777778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2017108.771428572</v>
      </c>
      <c r="P34" s="7">
        <f t="shared" si="5"/>
        <v>56479045.600000016</v>
      </c>
      <c r="Q34" s="164">
        <f>Q33+N34</f>
        <v>3672738.45</v>
      </c>
      <c r="R34" s="29">
        <f t="shared" si="3"/>
        <v>1325.8476380318039</v>
      </c>
      <c r="S34" s="5">
        <f>SUM($Q$7:$Q34)/T34-1</f>
        <v>2181655.7714285725</v>
      </c>
      <c r="T34" s="18">
        <v>28</v>
      </c>
      <c r="U34" s="138">
        <f>B33+8</f>
        <v>45223</v>
      </c>
      <c r="V34" s="131"/>
      <c r="W34" s="105"/>
      <c r="X34" s="167"/>
      <c r="Y34" s="156">
        <f>Y33-K34-L34+1</f>
        <v>-3174281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2068525.3810344834</v>
      </c>
      <c r="P35" s="7">
        <f t="shared" si="5"/>
        <v>59987236.050000019</v>
      </c>
      <c r="Q35" s="164">
        <f>Q34+N35</f>
        <v>3672738.45</v>
      </c>
      <c r="R35" s="29">
        <f t="shared" si="3"/>
        <v>1357.0954256718305</v>
      </c>
      <c r="S35" s="5">
        <f>SUM($Q$7:$Q35)/T35</f>
        <v>2233073.3810344837</v>
      </c>
      <c r="T35" s="18">
        <v>29</v>
      </c>
      <c r="U35" s="4"/>
      <c r="V35" s="131"/>
      <c r="W35" s="105"/>
      <c r="X35" s="167"/>
      <c r="Y35" s="156">
        <f>Y34-K35-L35-1</f>
        <v>-3174282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2116514.183333334</v>
      </c>
      <c r="P36" s="7">
        <f t="shared" si="5"/>
        <v>63495425.500000022</v>
      </c>
      <c r="Q36" s="164">
        <f>Q35+N36-1</f>
        <v>3672737.45</v>
      </c>
      <c r="R36" s="29">
        <f t="shared" si="3"/>
        <v>1386.2588322758918</v>
      </c>
      <c r="S36" s="5">
        <f>SUM($Q$7:$Q36)/T36-1</f>
        <v>2281061.1833333345</v>
      </c>
      <c r="T36" s="18">
        <v>30</v>
      </c>
      <c r="U36" s="4"/>
      <c r="V36" s="136"/>
      <c r="W36" s="105"/>
      <c r="X36" s="167"/>
      <c r="Y36" s="156">
        <f>Y35-K36-L36</f>
        <v>-3174282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2161406.9016129039</v>
      </c>
      <c r="P37" s="7">
        <f t="shared" si="5"/>
        <v>67003613.950000025</v>
      </c>
      <c r="Q37" s="164">
        <f>Q36+N37-1</f>
        <v>3672736.45</v>
      </c>
      <c r="R37" s="29">
        <f t="shared" si="3"/>
        <v>1413.5424931405453</v>
      </c>
      <c r="S37" s="5">
        <f>SUM($Q$7:$Q37)/T37+1</f>
        <v>2325955.9016129044</v>
      </c>
      <c r="T37" s="18">
        <v>31</v>
      </c>
      <c r="U37" s="27"/>
      <c r="V37" s="137"/>
      <c r="W37" s="105"/>
      <c r="X37" s="167"/>
      <c r="Y37" s="156">
        <f>Y36-K37-L37+3</f>
        <v>-3174279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2203493.8250000007</v>
      </c>
      <c r="P38" s="7">
        <f t="shared" si="5"/>
        <v>70511802.400000021</v>
      </c>
      <c r="Q38" s="164">
        <f t="shared" si="11"/>
        <v>3672736.45</v>
      </c>
      <c r="R38" s="29">
        <f t="shared" si="3"/>
        <v>1439.1191779906173</v>
      </c>
      <c r="S38" s="5">
        <f>SUM($Q$7:$Q38)/T38</f>
        <v>2368041.8250000011</v>
      </c>
      <c r="T38" s="18">
        <v>32</v>
      </c>
      <c r="U38" s="27"/>
      <c r="V38" s="137"/>
      <c r="W38" s="105"/>
      <c r="X38" s="167"/>
      <c r="Y38" s="156">
        <f t="shared" si="7"/>
        <v>-3174279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2243030.0257575763</v>
      </c>
      <c r="P39" s="7">
        <f t="shared" si="5"/>
        <v>74019990.850000024</v>
      </c>
      <c r="Q39" s="164">
        <f t="shared" si="11"/>
        <v>3672736.45</v>
      </c>
      <c r="R39" s="29">
        <f t="shared" si="3"/>
        <v>1463.1475470729372</v>
      </c>
      <c r="S39" s="5">
        <f>SUM($Q$7:$Q39)/T39+2</f>
        <v>2407580.0257575768</v>
      </c>
      <c r="T39" s="18">
        <v>33</v>
      </c>
      <c r="U39" s="27"/>
      <c r="V39" s="137"/>
      <c r="W39" s="105"/>
      <c r="X39" s="167"/>
      <c r="Y39" s="156">
        <f t="shared" si="7"/>
        <v>-3174279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2280240.4794117655</v>
      </c>
      <c r="P40" s="7">
        <f t="shared" si="5"/>
        <v>77528176.300000027</v>
      </c>
      <c r="Q40" s="164">
        <f>Q39+N40-3</f>
        <v>3672733.45</v>
      </c>
      <c r="R40" s="29">
        <f t="shared" si="3"/>
        <v>1485.7594619270765</v>
      </c>
      <c r="S40" s="5">
        <f>SUM($Q$7:$Q40)/T40-1</f>
        <v>2444787.4794117659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-3174277</v>
      </c>
      <c r="Z40" s="217">
        <f>AVERAGE(Y40:Y48)</f>
        <v>-3174276.3333333335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2315324.5357142864</v>
      </c>
      <c r="P41" s="7">
        <f t="shared" si="5"/>
        <v>81036358.75000003</v>
      </c>
      <c r="Q41" s="164">
        <f>Q40+N41-3</f>
        <v>3672730.45</v>
      </c>
      <c r="R41" s="29">
        <f t="shared" si="3"/>
        <v>1507.0821497157588</v>
      </c>
      <c r="S41" s="5">
        <f>SUM($Q$7:$Q41)/T41+1</f>
        <v>2479873.5357142868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-3174277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2348459.5055555566</v>
      </c>
      <c r="P42" s="7">
        <f t="shared" si="5"/>
        <v>84544542.200000033</v>
      </c>
      <c r="Q42" s="164">
        <f>Q41+N42+1</f>
        <v>3672731.45</v>
      </c>
      <c r="R42" s="29">
        <f t="shared" si="3"/>
        <v>1527.2178972430884</v>
      </c>
      <c r="S42" s="5">
        <f>SUM($Q$7:$Q42)/T42-1</f>
        <v>2513006.5055555571</v>
      </c>
      <c r="T42" s="18">
        <v>36</v>
      </c>
      <c r="U42" s="138"/>
      <c r="V42" s="137"/>
      <c r="W42" s="105"/>
      <c r="X42" s="167"/>
      <c r="Y42" s="156">
        <f t="shared" si="12"/>
        <v>-3174277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2379717.9094594605</v>
      </c>
      <c r="P43" s="7">
        <f t="shared" si="5"/>
        <v>88049562.650000036</v>
      </c>
      <c r="Q43" s="164">
        <f>Q42+N43+2</f>
        <v>3669568.45</v>
      </c>
      <c r="R43" s="29">
        <f t="shared" si="3"/>
        <v>1546.1579049635736</v>
      </c>
      <c r="S43" s="5">
        <f>SUM($Q$7:$Q43)/T43-94</f>
        <v>2544171.909459461</v>
      </c>
      <c r="T43" s="18">
        <v>37</v>
      </c>
      <c r="U43" s="138"/>
      <c r="V43" s="137"/>
      <c r="W43" s="105"/>
      <c r="X43" s="167"/>
      <c r="Y43" s="156">
        <f t="shared" si="12"/>
        <v>-3174277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2409331.1078947377</v>
      </c>
      <c r="P44" s="7">
        <f t="shared" si="5"/>
        <v>91554582.100000039</v>
      </c>
      <c r="Q44" s="164">
        <f>Q43+N44-1</f>
        <v>3669567.45</v>
      </c>
      <c r="R44" s="29">
        <f t="shared" si="3"/>
        <v>1564.2123318999552</v>
      </c>
      <c r="S44" s="5">
        <f>SUM($Q$7:$Q44)/T44+1</f>
        <v>2573880.1078947382</v>
      </c>
      <c r="T44" s="18">
        <v>38</v>
      </c>
      <c r="U44" s="138"/>
      <c r="V44" s="137"/>
      <c r="W44" s="105"/>
      <c r="X44" s="167"/>
      <c r="Y44" s="156">
        <f>Y43-K44-L44+1</f>
        <v>-3174276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2437425.6807692316</v>
      </c>
      <c r="P45" s="7">
        <f t="shared" si="5"/>
        <v>95059601.550000042</v>
      </c>
      <c r="Q45" s="164">
        <f t="shared" ref="Q45:Q46" si="13">Q44+N45</f>
        <v>3669567.45</v>
      </c>
      <c r="R45" s="29">
        <f t="shared" si="3"/>
        <v>1581.286117588322</v>
      </c>
      <c r="S45" s="5">
        <f>SUM($Q$7:$Q45)/T45+1</f>
        <v>2601974.6807692321</v>
      </c>
      <c r="T45" s="18">
        <v>39</v>
      </c>
      <c r="U45" s="138"/>
      <c r="V45" s="137"/>
      <c r="W45" s="105"/>
      <c r="X45" s="167"/>
      <c r="Y45" s="156">
        <f t="shared" si="12"/>
        <v>-3174276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2464115.5250000013</v>
      </c>
      <c r="P46" s="7">
        <f t="shared" si="5"/>
        <v>98564621.000000045</v>
      </c>
      <c r="Q46" s="164">
        <f t="shared" si="13"/>
        <v>3669567.45</v>
      </c>
      <c r="R46" s="29">
        <f t="shared" si="3"/>
        <v>1597.5062139922707</v>
      </c>
      <c r="S46" s="5">
        <f>SUM($Q$7:$Q46)/T46+1</f>
        <v>2628664.5250000013</v>
      </c>
      <c r="T46" s="18">
        <v>40</v>
      </c>
      <c r="U46" s="138"/>
      <c r="V46" s="137"/>
      <c r="W46" s="105"/>
      <c r="X46" s="167"/>
      <c r="Y46" s="156">
        <f t="shared" si="12"/>
        <v>-3174276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2489503.4500000011</v>
      </c>
      <c r="P47" s="7">
        <f t="shared" si="5"/>
        <v>102069641.45000005</v>
      </c>
      <c r="Q47" s="164">
        <f>Q46+N47+1</f>
        <v>3669568.45</v>
      </c>
      <c r="R47" s="29">
        <f t="shared" si="3"/>
        <v>1621.7246335415816</v>
      </c>
      <c r="S47" s="5">
        <f>SUM($Q$7:$Q47)/T47+1+14465-2</f>
        <v>2668515.4500000016</v>
      </c>
      <c r="T47" s="18">
        <v>41</v>
      </c>
      <c r="U47" s="138"/>
      <c r="V47" s="137"/>
      <c r="W47" s="105"/>
      <c r="X47" s="167"/>
      <c r="Y47" s="156">
        <f t="shared" si="12"/>
        <v>-3174276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2513682.3785714298</v>
      </c>
      <c r="P48" s="7">
        <f t="shared" si="5"/>
        <v>105574659.90000005</v>
      </c>
      <c r="Q48" s="164">
        <f>Q47+N48-2</f>
        <v>3669566.45</v>
      </c>
      <c r="R48" s="29">
        <f t="shared" si="3"/>
        <v>1627.7580879569673</v>
      </c>
      <c r="S48" s="5">
        <f>SUM($Q$7:$Q48)/T48+213</f>
        <v>2678443.3785714302</v>
      </c>
      <c r="T48" s="18">
        <v>42</v>
      </c>
      <c r="U48" s="138"/>
      <c r="V48" s="137"/>
      <c r="W48" s="105"/>
      <c r="X48" s="167"/>
      <c r="Y48" s="156">
        <f>Y47-K48-L48+1</f>
        <v>-3174275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212843.45000000019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66"/>
  <sheetViews>
    <sheetView topLeftCell="A4939" workbookViewId="0">
      <selection activeCell="B4964" sqref="B4964:C496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2023-10-02T09:30:13Z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